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Lab data" sheetId="1" r:id="rId1"/>
    <sheet name="Pollutants" sheetId="2" r:id="rId2"/>
  </sheets>
  <definedNames>
    <definedName name="_xlnm.Print_Area" localSheetId="0">'Lab data'!$B$1:$AF$9</definedName>
  </definedNames>
  <calcPr calcId="125725"/>
</workbook>
</file>

<file path=xl/calcChain.xml><?xml version="1.0" encoding="utf-8"?>
<calcChain xmlns="http://schemas.openxmlformats.org/spreadsheetml/2006/main">
  <c r="AC8" i="1"/>
  <c r="AB8"/>
  <c r="Z8"/>
  <c r="X8"/>
  <c r="AA8" s="1"/>
  <c r="R8"/>
  <c r="G8"/>
  <c r="AC7"/>
  <c r="AB7"/>
  <c r="Z7"/>
  <c r="X7"/>
  <c r="AA7" s="1"/>
  <c r="R7"/>
  <c r="G7"/>
  <c r="AC6"/>
  <c r="AB6"/>
  <c r="Z6"/>
  <c r="X6"/>
  <c r="AA6" s="1"/>
  <c r="R6"/>
  <c r="AC5"/>
  <c r="AB5"/>
  <c r="Z5"/>
  <c r="X5"/>
  <c r="AA5" s="1"/>
  <c r="R5"/>
  <c r="G5"/>
</calcChain>
</file>

<file path=xl/sharedStrings.xml><?xml version="1.0" encoding="utf-8"?>
<sst xmlns="http://schemas.openxmlformats.org/spreadsheetml/2006/main" count="128" uniqueCount="70">
  <si>
    <t>Profile</t>
  </si>
  <si>
    <t>Horizon</t>
  </si>
  <si>
    <t>Depth</t>
  </si>
  <si>
    <t>Field</t>
  </si>
  <si>
    <t>Lab.</t>
  </si>
  <si>
    <t>Texture, %</t>
  </si>
  <si>
    <t>Texture class</t>
  </si>
  <si>
    <t>pH water</t>
  </si>
  <si>
    <t>OC</t>
  </si>
  <si>
    <t>OM</t>
  </si>
  <si>
    <t>N</t>
  </si>
  <si>
    <t>C:N</t>
  </si>
  <si>
    <t>Av. P</t>
  </si>
  <si>
    <t>Exchangeable cations, cmol/kg</t>
  </si>
  <si>
    <t>CEC, cmol/kg</t>
  </si>
  <si>
    <t>BS</t>
  </si>
  <si>
    <t>Ca:Mg</t>
  </si>
  <si>
    <t xml:space="preserve">ESP </t>
  </si>
  <si>
    <t>ECe</t>
  </si>
  <si>
    <t>SAR</t>
  </si>
  <si>
    <t>No.</t>
  </si>
  <si>
    <t>cm</t>
  </si>
  <si>
    <t>sample</t>
  </si>
  <si>
    <t>S</t>
  </si>
  <si>
    <t>vfS</t>
  </si>
  <si>
    <t>total Sand</t>
  </si>
  <si>
    <t>Silt</t>
  </si>
  <si>
    <t>Clay</t>
  </si>
  <si>
    <t>1:2.5</t>
  </si>
  <si>
    <t>%</t>
  </si>
  <si>
    <t>mg/kg</t>
  </si>
  <si>
    <t>Ca</t>
  </si>
  <si>
    <t>Mg</t>
  </si>
  <si>
    <t>K</t>
  </si>
  <si>
    <t>Na</t>
  </si>
  <si>
    <t>sum</t>
  </si>
  <si>
    <t>soil</t>
  </si>
  <si>
    <t>clay</t>
  </si>
  <si>
    <t>dS/m</t>
  </si>
  <si>
    <t>C</t>
  </si>
  <si>
    <t>SCL</t>
  </si>
  <si>
    <t>0-30</t>
  </si>
  <si>
    <t>NW</t>
  </si>
  <si>
    <t>WHITE H1</t>
  </si>
  <si>
    <t>SL</t>
  </si>
  <si>
    <t>30-66</t>
  </si>
  <si>
    <t>WHITE H2</t>
  </si>
  <si>
    <t>LS</t>
  </si>
  <si>
    <t>66-90</t>
  </si>
  <si>
    <t>WHITE H3</t>
  </si>
  <si>
    <t>90-145</t>
  </si>
  <si>
    <t>WHITE H4</t>
  </si>
  <si>
    <t>APPENDIX ??:  LABORATORY SOIL ANALYSES OF 'WHITE SOIL', NZIZI</t>
  </si>
  <si>
    <t>Cadmium</t>
  </si>
  <si>
    <t>Chromium</t>
  </si>
  <si>
    <t>Lead</t>
  </si>
  <si>
    <t>Zinc</t>
  </si>
  <si>
    <t>Copper</t>
  </si>
  <si>
    <t>Nickel</t>
  </si>
  <si>
    <t>Total Sulfates</t>
  </si>
  <si>
    <t>Acid Soluble Sulfides</t>
  </si>
  <si>
    <t>Selenium</t>
  </si>
  <si>
    <t>EPH</t>
  </si>
  <si>
    <t>No. *</t>
  </si>
  <si>
    <t>ppm</t>
  </si>
  <si>
    <t>bdl</t>
  </si>
  <si>
    <t xml:space="preserve">*   </t>
  </si>
  <si>
    <t>Not for Sulfates, ASS, Selenium or EPH</t>
  </si>
  <si>
    <t>Below detection level</t>
  </si>
  <si>
    <t>APPENDIX ??:  LABORATORY ANALYSES OF SOIL POLLUTANTS, 'WHITE SOIL', NZIZI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</si>
</sst>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0"/>
      <color theme="1"/>
      <name val="Garamond"/>
      <family val="1"/>
    </font>
    <font>
      <b/>
      <sz val="11"/>
      <color theme="1"/>
      <name val="Garamond"/>
      <family val="1"/>
    </font>
    <font>
      <b/>
      <i/>
      <sz val="9"/>
      <color theme="1"/>
      <name val="Garamond"/>
      <family val="1"/>
    </font>
    <font>
      <sz val="10"/>
      <color theme="1"/>
      <name val="Garamond"/>
      <family val="1"/>
    </font>
    <font>
      <i/>
      <sz val="9"/>
      <color theme="1"/>
      <name val="Garamond"/>
      <family val="1"/>
    </font>
    <font>
      <sz val="10"/>
      <name val="Garamond"/>
      <family val="1"/>
    </font>
    <font>
      <sz val="10"/>
      <color rgb="FF000000"/>
      <name val="Garamond"/>
      <family val="1"/>
    </font>
    <font>
      <sz val="11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1" fontId="1" fillId="0" borderId="5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1" fontId="1" fillId="0" borderId="7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8" xfId="0" applyFont="1" applyFill="1" applyBorder="1" applyAlignment="1">
      <alignment horizontal="center"/>
    </xf>
    <xf numFmtId="1" fontId="5" fillId="0" borderId="9" xfId="0" applyNumberFormat="1" applyFont="1" applyFill="1" applyBorder="1" applyAlignment="1">
      <alignment horizontal="center"/>
    </xf>
    <xf numFmtId="1" fontId="5" fillId="0" borderId="10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 wrapText="1"/>
    </xf>
    <xf numFmtId="164" fontId="4" fillId="0" borderId="8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 wrapText="1"/>
    </xf>
    <xf numFmtId="164" fontId="6" fillId="0" borderId="10" xfId="0" applyNumberFormat="1" applyFont="1" applyFill="1" applyBorder="1" applyAlignment="1">
      <alignment horizontal="center" wrapText="1"/>
    </xf>
    <xf numFmtId="164" fontId="4" fillId="0" borderId="11" xfId="0" applyNumberFormat="1" applyFont="1" applyFill="1" applyBorder="1" applyAlignment="1">
      <alignment horizontal="center"/>
    </xf>
    <xf numFmtId="1" fontId="6" fillId="0" borderId="9" xfId="0" applyNumberFormat="1" applyFont="1" applyFill="1" applyBorder="1" applyAlignment="1">
      <alignment horizontal="center"/>
    </xf>
    <xf numFmtId="1" fontId="4" fillId="0" borderId="11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12" xfId="0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164" fontId="4" fillId="0" borderId="12" xfId="0" applyNumberFormat="1" applyFont="1" applyFill="1" applyBorder="1" applyAlignment="1">
      <alignment horizontal="center" wrapText="1"/>
    </xf>
    <xf numFmtId="164" fontId="4" fillId="0" borderId="12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center"/>
    </xf>
    <xf numFmtId="164" fontId="6" fillId="0" borderId="13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4" fillId="0" borderId="15" xfId="0" applyNumberFormat="1" applyFont="1" applyFill="1" applyBorder="1" applyAlignment="1">
      <alignment horizontal="center"/>
    </xf>
    <xf numFmtId="1" fontId="6" fillId="0" borderId="13" xfId="0" applyNumberFormat="1" applyFont="1" applyFill="1" applyBorder="1" applyAlignment="1">
      <alignment horizontal="center"/>
    </xf>
    <xf numFmtId="1" fontId="4" fillId="0" borderId="15" xfId="0" applyNumberFormat="1" applyFont="1" applyFill="1" applyBorder="1" applyAlignment="1">
      <alignment horizontal="center"/>
    </xf>
    <xf numFmtId="0" fontId="0" fillId="0" borderId="0" xfId="0" applyFill="1" applyBorder="1"/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/>
    </xf>
    <xf numFmtId="1" fontId="5" fillId="0" borderId="18" xfId="0" applyNumberFormat="1" applyFont="1" applyFill="1" applyBorder="1" applyAlignment="1">
      <alignment horizontal="center"/>
    </xf>
    <xf numFmtId="164" fontId="4" fillId="0" borderId="16" xfId="0" applyNumberFormat="1" applyFont="1" applyFill="1" applyBorder="1" applyAlignment="1">
      <alignment horizontal="center" wrapText="1"/>
    </xf>
    <xf numFmtId="164" fontId="4" fillId="0" borderId="16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1" fontId="4" fillId="0" borderId="16" xfId="0" applyNumberFormat="1" applyFont="1" applyFill="1" applyBorder="1" applyAlignment="1">
      <alignment horizontal="center"/>
    </xf>
    <xf numFmtId="164" fontId="6" fillId="0" borderId="17" xfId="0" applyNumberFormat="1" applyFont="1" applyFill="1" applyBorder="1" applyAlignment="1">
      <alignment horizontal="center" wrapText="1"/>
    </xf>
    <xf numFmtId="164" fontId="6" fillId="0" borderId="18" xfId="0" applyNumberFormat="1" applyFont="1" applyFill="1" applyBorder="1" applyAlignment="1">
      <alignment horizontal="center" wrapText="1"/>
    </xf>
    <xf numFmtId="164" fontId="4" fillId="0" borderId="19" xfId="0" applyNumberFormat="1" applyFont="1" applyFill="1" applyBorder="1" applyAlignment="1">
      <alignment horizontal="center"/>
    </xf>
    <xf numFmtId="1" fontId="6" fillId="0" borderId="17" xfId="0" applyNumberFormat="1" applyFont="1" applyFill="1" applyBorder="1" applyAlignment="1">
      <alignment horizontal="center"/>
    </xf>
    <xf numFmtId="1" fontId="4" fillId="0" borderId="19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wrapText="1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1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/>
    </xf>
    <xf numFmtId="1" fontId="1" fillId="0" borderId="20" xfId="0" applyNumberFormat="1" applyFont="1" applyFill="1" applyBorder="1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2" fontId="1" fillId="0" borderId="2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top" wrapText="1"/>
    </xf>
    <xf numFmtId="2" fontId="7" fillId="0" borderId="8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164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1" fontId="0" fillId="0" borderId="0" xfId="0" applyNumberFormat="1" applyAlignment="1">
      <alignment horizontal="center"/>
    </xf>
    <xf numFmtId="164" fontId="0" fillId="0" borderId="0" xfId="0" applyNumberFormat="1"/>
    <xf numFmtId="0" fontId="7" fillId="0" borderId="8" xfId="0" applyFont="1" applyFill="1" applyBorder="1" applyAlignment="1">
      <alignment horizontal="center" wrapText="1"/>
    </xf>
    <xf numFmtId="1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0" fontId="4" fillId="0" borderId="16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wrapText="1"/>
    </xf>
    <xf numFmtId="2" fontId="0" fillId="0" borderId="0" xfId="0" applyNumberFormat="1"/>
    <xf numFmtId="2" fontId="4" fillId="0" borderId="12" xfId="0" applyNumberFormat="1" applyFont="1" applyBorder="1" applyAlignment="1">
      <alignment horizontal="center"/>
    </xf>
    <xf numFmtId="2" fontId="7" fillId="0" borderId="16" xfId="0" applyNumberFormat="1" applyFont="1" applyFill="1" applyBorder="1" applyAlignment="1">
      <alignment horizontal="center" wrapText="1"/>
    </xf>
    <xf numFmtId="164" fontId="4" fillId="0" borderId="8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" fontId="1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8"/>
  <sheetViews>
    <sheetView tabSelected="1" zoomScaleNormal="100" workbookViewId="0">
      <pane ySplit="4" topLeftCell="A5" activePane="bottomLeft" state="frozen"/>
      <selection pane="bottomLeft" activeCell="B1" sqref="B1"/>
    </sheetView>
  </sheetViews>
  <sheetFormatPr defaultRowHeight="15"/>
  <cols>
    <col min="1" max="1" width="4.140625" style="34" customWidth="1"/>
    <col min="2" max="2" width="7" style="34" customWidth="1"/>
    <col min="3" max="3" width="7.85546875" style="34" customWidth="1"/>
    <col min="4" max="4" width="6.7109375" style="34" customWidth="1"/>
    <col min="5" max="5" width="9.7109375" style="34" customWidth="1"/>
    <col min="6" max="6" width="5.5703125" style="34" customWidth="1"/>
    <col min="7" max="7" width="5.42578125" style="47" customWidth="1"/>
    <col min="8" max="8" width="5.5703125" style="47" customWidth="1"/>
    <col min="9" max="9" width="8.5703125" style="34" customWidth="1"/>
    <col min="10" max="10" width="4.42578125" style="34" customWidth="1"/>
    <col min="11" max="11" width="4.7109375" style="34" customWidth="1"/>
    <col min="12" max="12" width="6.7109375" style="34" customWidth="1"/>
    <col min="13" max="13" width="5.7109375" style="34" customWidth="1"/>
    <col min="14" max="14" width="8" style="85" customWidth="1"/>
    <col min="15" max="15" width="5.28515625" style="85" customWidth="1"/>
    <col min="16" max="16" width="5.42578125" style="85" customWidth="1"/>
    <col min="17" max="17" width="5.5703125" style="86" customWidth="1"/>
    <col min="18" max="18" width="4.7109375" style="87" customWidth="1"/>
    <col min="19" max="19" width="6.42578125" style="87" customWidth="1"/>
    <col min="20" max="20" width="5.140625" style="85" customWidth="1"/>
    <col min="21" max="22" width="5.28515625" style="85" customWidth="1"/>
    <col min="23" max="23" width="4.85546875" style="85" customWidth="1"/>
    <col min="24" max="24" width="5.7109375" style="85" customWidth="1"/>
    <col min="25" max="25" width="5.85546875" style="87" customWidth="1"/>
    <col min="26" max="26" width="6.140625" style="87" customWidth="1"/>
    <col min="27" max="27" width="4.7109375" style="87" customWidth="1"/>
    <col min="28" max="28" width="5.85546875" style="87" customWidth="1"/>
    <col min="29" max="29" width="5.42578125" style="13" customWidth="1"/>
    <col min="30" max="30" width="4.85546875" style="88" customWidth="1"/>
    <col min="31" max="31" width="4.7109375" style="85" customWidth="1"/>
    <col min="32" max="32" width="1.85546875" style="47" customWidth="1"/>
    <col min="33" max="16384" width="9.140625" style="47"/>
  </cols>
  <sheetData>
    <row r="1" spans="1:31" s="8" customFormat="1" ht="12.75">
      <c r="A1" s="1"/>
      <c r="B1" s="2" t="s">
        <v>52</v>
      </c>
      <c r="C1" s="1"/>
      <c r="D1" s="1"/>
      <c r="E1" s="1"/>
      <c r="F1" s="1"/>
      <c r="G1" s="4"/>
      <c r="H1" s="4"/>
      <c r="I1" s="1"/>
      <c r="J1" s="1"/>
      <c r="K1" s="1"/>
      <c r="L1" s="1"/>
      <c r="M1" s="1"/>
      <c r="N1" s="5"/>
      <c r="O1" s="5"/>
      <c r="P1" s="5"/>
      <c r="Q1" s="6"/>
      <c r="R1" s="7"/>
      <c r="S1" s="7"/>
      <c r="T1" s="5"/>
      <c r="U1" s="5"/>
      <c r="V1" s="5"/>
      <c r="W1" s="5"/>
      <c r="X1" s="5"/>
      <c r="Y1" s="7"/>
      <c r="Z1" s="7"/>
      <c r="AA1" s="7"/>
      <c r="AB1" s="7"/>
      <c r="AC1" s="7"/>
      <c r="AD1" s="5"/>
      <c r="AE1" s="5"/>
    </row>
    <row r="2" spans="1:31" s="14" customFormat="1" ht="12.75">
      <c r="A2" s="9"/>
      <c r="B2" s="9"/>
      <c r="C2" s="9"/>
      <c r="D2" s="9"/>
      <c r="E2" s="9"/>
      <c r="F2" s="9"/>
      <c r="G2" s="10"/>
      <c r="H2" s="10"/>
      <c r="I2" s="9"/>
      <c r="J2" s="9"/>
      <c r="K2" s="9"/>
      <c r="L2" s="9"/>
      <c r="M2" s="9"/>
      <c r="N2" s="11"/>
      <c r="O2" s="11"/>
      <c r="P2" s="11"/>
      <c r="Q2" s="12"/>
      <c r="R2" s="13"/>
      <c r="S2" s="13"/>
      <c r="T2" s="11"/>
      <c r="U2" s="11"/>
      <c r="V2" s="11"/>
      <c r="W2" s="11"/>
      <c r="X2" s="11"/>
      <c r="Y2" s="13"/>
      <c r="Z2" s="13"/>
      <c r="AA2" s="13"/>
      <c r="AB2" s="13"/>
      <c r="AC2" s="13"/>
      <c r="AD2" s="11"/>
      <c r="AE2" s="11"/>
    </row>
    <row r="3" spans="1:31" s="8" customFormat="1" ht="12.75">
      <c r="A3" s="1"/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16" t="s">
        <v>5</v>
      </c>
      <c r="H3" s="117"/>
      <c r="I3" s="117"/>
      <c r="J3" s="117"/>
      <c r="K3" s="118"/>
      <c r="L3" s="116" t="s">
        <v>6</v>
      </c>
      <c r="M3" s="118"/>
      <c r="N3" s="16" t="s">
        <v>7</v>
      </c>
      <c r="O3" s="16" t="s">
        <v>8</v>
      </c>
      <c r="P3" s="16" t="s">
        <v>9</v>
      </c>
      <c r="Q3" s="17" t="s">
        <v>10</v>
      </c>
      <c r="R3" s="18" t="s">
        <v>11</v>
      </c>
      <c r="S3" s="18" t="s">
        <v>12</v>
      </c>
      <c r="T3" s="119" t="s">
        <v>13</v>
      </c>
      <c r="U3" s="120"/>
      <c r="V3" s="120"/>
      <c r="W3" s="120"/>
      <c r="X3" s="121"/>
      <c r="Y3" s="122" t="s">
        <v>14</v>
      </c>
      <c r="Z3" s="123"/>
      <c r="AA3" s="18" t="s">
        <v>15</v>
      </c>
      <c r="AB3" s="18" t="s">
        <v>16</v>
      </c>
      <c r="AC3" s="18" t="s">
        <v>17</v>
      </c>
      <c r="AD3" s="16" t="s">
        <v>18</v>
      </c>
      <c r="AE3" s="16" t="s">
        <v>19</v>
      </c>
    </row>
    <row r="4" spans="1:31" s="8" customFormat="1" ht="12.75">
      <c r="A4" s="1"/>
      <c r="B4" s="19" t="s">
        <v>20</v>
      </c>
      <c r="C4" s="19" t="s">
        <v>20</v>
      </c>
      <c r="D4" s="19" t="s">
        <v>21</v>
      </c>
      <c r="E4" s="19" t="s">
        <v>22</v>
      </c>
      <c r="F4" s="19" t="s">
        <v>20</v>
      </c>
      <c r="G4" s="20" t="s">
        <v>23</v>
      </c>
      <c r="H4" s="21" t="s">
        <v>24</v>
      </c>
      <c r="I4" s="22" t="s">
        <v>25</v>
      </c>
      <c r="J4" s="22" t="s">
        <v>26</v>
      </c>
      <c r="K4" s="23" t="s">
        <v>27</v>
      </c>
      <c r="L4" s="24" t="s">
        <v>4</v>
      </c>
      <c r="M4" s="23" t="s">
        <v>3</v>
      </c>
      <c r="N4" s="25" t="s">
        <v>28</v>
      </c>
      <c r="O4" s="26" t="s">
        <v>29</v>
      </c>
      <c r="P4" s="26" t="s">
        <v>29</v>
      </c>
      <c r="Q4" s="27" t="s">
        <v>29</v>
      </c>
      <c r="R4" s="28"/>
      <c r="S4" s="28" t="s">
        <v>30</v>
      </c>
      <c r="T4" s="29" t="s">
        <v>31</v>
      </c>
      <c r="U4" s="30" t="s">
        <v>32</v>
      </c>
      <c r="V4" s="30" t="s">
        <v>33</v>
      </c>
      <c r="W4" s="30" t="s">
        <v>34</v>
      </c>
      <c r="X4" s="31" t="s">
        <v>35</v>
      </c>
      <c r="Y4" s="32" t="s">
        <v>36</v>
      </c>
      <c r="Z4" s="33" t="s">
        <v>37</v>
      </c>
      <c r="AA4" s="28" t="s">
        <v>29</v>
      </c>
      <c r="AB4" s="28"/>
      <c r="AC4" s="28"/>
      <c r="AD4" s="26" t="s">
        <v>38</v>
      </c>
      <c r="AE4" s="26"/>
    </row>
    <row r="5" spans="1:31" s="62" customFormat="1" ht="18" customHeight="1">
      <c r="A5" s="34">
        <v>1</v>
      </c>
      <c r="B5" s="35" t="s">
        <v>42</v>
      </c>
      <c r="C5" s="35">
        <v>1</v>
      </c>
      <c r="D5" s="35" t="s">
        <v>41</v>
      </c>
      <c r="E5" s="35" t="s">
        <v>43</v>
      </c>
      <c r="F5" s="35">
        <v>144</v>
      </c>
      <c r="G5" s="36">
        <f t="shared" ref="G5" si="0">I5-H5</f>
        <v>29.88482922954725</v>
      </c>
      <c r="H5" s="37">
        <v>43.11517077045275</v>
      </c>
      <c r="I5" s="78">
        <v>73</v>
      </c>
      <c r="J5" s="78">
        <v>12</v>
      </c>
      <c r="K5" s="79">
        <v>15</v>
      </c>
      <c r="L5" s="80" t="s">
        <v>44</v>
      </c>
      <c r="M5" s="79" t="s">
        <v>40</v>
      </c>
      <c r="N5" s="38">
        <v>6.65</v>
      </c>
      <c r="O5" s="39">
        <v>0.33300000000000002</v>
      </c>
      <c r="P5" s="39">
        <v>0.65900000000000003</v>
      </c>
      <c r="Q5" s="40">
        <v>3.3000000000000002E-2</v>
      </c>
      <c r="R5" s="41">
        <f t="shared" ref="R5" si="1">P5/Q5</f>
        <v>19.969696969696969</v>
      </c>
      <c r="S5" s="41">
        <v>0.69</v>
      </c>
      <c r="T5" s="42">
        <v>7.69</v>
      </c>
      <c r="U5" s="43">
        <v>3.36</v>
      </c>
      <c r="V5" s="43">
        <v>0.26</v>
      </c>
      <c r="W5" s="43">
        <v>0.14000000000000001</v>
      </c>
      <c r="X5" s="44">
        <f t="shared" ref="X5:X8" si="2">SUM(T5:W5)</f>
        <v>11.450000000000001</v>
      </c>
      <c r="Y5" s="45">
        <v>11.59</v>
      </c>
      <c r="Z5" s="46">
        <f t="shared" ref="Z5:Z8" si="3">(Y5/K5)*100</f>
        <v>77.266666666666666</v>
      </c>
      <c r="AA5" s="41">
        <f t="shared" ref="AA5:AA8" si="4">X5/Y5%</f>
        <v>98.792062122519425</v>
      </c>
      <c r="AB5" s="41">
        <f t="shared" ref="AB5:AB8" si="5">T5/U5</f>
        <v>2.2886904761904763</v>
      </c>
      <c r="AC5" s="41">
        <f t="shared" ref="AC5:AC8" si="6">W5/Y5%</f>
        <v>1.2079378774805869</v>
      </c>
      <c r="AD5" s="39">
        <v>3.450000000000001E-2</v>
      </c>
      <c r="AE5" s="39">
        <v>0.39952437574316291</v>
      </c>
    </row>
    <row r="6" spans="1:31" s="62" customFormat="1" ht="18" customHeight="1">
      <c r="A6" s="34">
        <v>2</v>
      </c>
      <c r="B6" s="48" t="s">
        <v>42</v>
      </c>
      <c r="C6" s="48">
        <v>2</v>
      </c>
      <c r="D6" s="48" t="s">
        <v>45</v>
      </c>
      <c r="E6" s="48" t="s">
        <v>46</v>
      </c>
      <c r="F6" s="48">
        <v>156</v>
      </c>
      <c r="G6" s="49"/>
      <c r="H6" s="50"/>
      <c r="I6" s="51">
        <v>69</v>
      </c>
      <c r="J6" s="51">
        <v>12</v>
      </c>
      <c r="K6" s="52">
        <v>19</v>
      </c>
      <c r="L6" s="65" t="s">
        <v>44</v>
      </c>
      <c r="M6" s="64" t="s">
        <v>47</v>
      </c>
      <c r="N6" s="53">
        <v>5.41</v>
      </c>
      <c r="O6" s="81">
        <v>7.1</v>
      </c>
      <c r="P6" s="48">
        <v>0.7</v>
      </c>
      <c r="Q6" s="48">
        <v>0.27</v>
      </c>
      <c r="R6" s="56">
        <f>P6/Q6</f>
        <v>2.5925925925925921</v>
      </c>
      <c r="S6" s="56">
        <v>0.5</v>
      </c>
      <c r="T6" s="57">
        <v>3.88</v>
      </c>
      <c r="U6" s="58">
        <v>2.75</v>
      </c>
      <c r="V6" s="58">
        <v>0.24</v>
      </c>
      <c r="W6" s="58">
        <v>0.18</v>
      </c>
      <c r="X6" s="59">
        <f t="shared" si="2"/>
        <v>7.05</v>
      </c>
      <c r="Y6" s="60">
        <v>9.08</v>
      </c>
      <c r="Z6" s="61">
        <f t="shared" si="3"/>
        <v>47.789473684210527</v>
      </c>
      <c r="AA6" s="56">
        <f t="shared" si="4"/>
        <v>77.643171806167388</v>
      </c>
      <c r="AB6" s="56">
        <f t="shared" si="5"/>
        <v>1.4109090909090909</v>
      </c>
      <c r="AC6" s="56">
        <f t="shared" si="6"/>
        <v>1.9823788546255505</v>
      </c>
      <c r="AD6" s="54"/>
      <c r="AE6" s="54"/>
    </row>
    <row r="7" spans="1:31" s="62" customFormat="1" ht="18" customHeight="1">
      <c r="A7" s="34">
        <v>3</v>
      </c>
      <c r="B7" s="48" t="s">
        <v>42</v>
      </c>
      <c r="C7" s="48">
        <v>3</v>
      </c>
      <c r="D7" s="48" t="s">
        <v>48</v>
      </c>
      <c r="E7" s="48" t="s">
        <v>49</v>
      </c>
      <c r="F7" s="48">
        <v>154</v>
      </c>
      <c r="G7" s="49">
        <f>I7-H7</f>
        <v>31.555453178798313</v>
      </c>
      <c r="H7" s="50">
        <v>23.444546821201687</v>
      </c>
      <c r="I7" s="63">
        <v>55</v>
      </c>
      <c r="J7" s="63">
        <v>14</v>
      </c>
      <c r="K7" s="64">
        <v>31</v>
      </c>
      <c r="L7" s="65" t="s">
        <v>40</v>
      </c>
      <c r="M7" s="64" t="s">
        <v>39</v>
      </c>
      <c r="N7" s="53">
        <v>7.6</v>
      </c>
      <c r="O7" s="54">
        <v>0.23799999999999999</v>
      </c>
      <c r="P7" s="54">
        <v>0.41199999999999998</v>
      </c>
      <c r="Q7" s="55">
        <v>0.123</v>
      </c>
      <c r="R7" s="56">
        <f>P7/Q7</f>
        <v>3.3495934959349594</v>
      </c>
      <c r="S7" s="56">
        <v>0.52</v>
      </c>
      <c r="T7" s="57">
        <v>3.06</v>
      </c>
      <c r="U7" s="58">
        <v>3.28</v>
      </c>
      <c r="V7" s="58">
        <v>0.16</v>
      </c>
      <c r="W7" s="58">
        <v>0.27</v>
      </c>
      <c r="X7" s="59">
        <f t="shared" si="2"/>
        <v>6.77</v>
      </c>
      <c r="Y7" s="60">
        <v>6.96</v>
      </c>
      <c r="Z7" s="61">
        <f t="shared" si="3"/>
        <v>22.451612903225808</v>
      </c>
      <c r="AA7" s="56">
        <f t="shared" si="4"/>
        <v>97.270114942528735</v>
      </c>
      <c r="AB7" s="56">
        <f t="shared" si="5"/>
        <v>0.93292682926829273</v>
      </c>
      <c r="AC7" s="56">
        <f t="shared" si="6"/>
        <v>3.8793103448275867</v>
      </c>
      <c r="AD7" s="54">
        <v>0.13</v>
      </c>
      <c r="AE7" s="54">
        <v>6.378091076978512</v>
      </c>
    </row>
    <row r="8" spans="1:31" ht="18" customHeight="1">
      <c r="A8" s="34">
        <v>4</v>
      </c>
      <c r="B8" s="66" t="s">
        <v>42</v>
      </c>
      <c r="C8" s="66">
        <v>4</v>
      </c>
      <c r="D8" s="66" t="s">
        <v>50</v>
      </c>
      <c r="E8" s="66" t="s">
        <v>51</v>
      </c>
      <c r="F8" s="66">
        <v>155</v>
      </c>
      <c r="G8" s="67">
        <f>I8-H8</f>
        <v>32.537690710481179</v>
      </c>
      <c r="H8" s="68">
        <v>27.462309289518821</v>
      </c>
      <c r="I8" s="82">
        <v>60</v>
      </c>
      <c r="J8" s="82">
        <v>20</v>
      </c>
      <c r="K8" s="83">
        <v>20</v>
      </c>
      <c r="L8" s="84" t="s">
        <v>40</v>
      </c>
      <c r="M8" s="83" t="s">
        <v>39</v>
      </c>
      <c r="N8" s="69">
        <v>7.8</v>
      </c>
      <c r="O8" s="70">
        <v>0.23799999999999999</v>
      </c>
      <c r="P8" s="70">
        <v>0.41199999999999998</v>
      </c>
      <c r="Q8" s="71">
        <v>1.7000000000000001E-2</v>
      </c>
      <c r="R8" s="72">
        <f>P8/Q8</f>
        <v>24.235294117647054</v>
      </c>
      <c r="S8" s="72">
        <v>0</v>
      </c>
      <c r="T8" s="73">
        <v>3.25</v>
      </c>
      <c r="U8" s="74">
        <v>10.06</v>
      </c>
      <c r="V8" s="74">
        <v>0.16</v>
      </c>
      <c r="W8" s="74">
        <v>0.45</v>
      </c>
      <c r="X8" s="75">
        <f t="shared" si="2"/>
        <v>13.92</v>
      </c>
      <c r="Y8" s="76">
        <v>15.46</v>
      </c>
      <c r="Z8" s="77">
        <f t="shared" si="3"/>
        <v>77.3</v>
      </c>
      <c r="AA8" s="72">
        <f t="shared" si="4"/>
        <v>90.038809831824054</v>
      </c>
      <c r="AB8" s="72">
        <f t="shared" si="5"/>
        <v>0.32306163021868783</v>
      </c>
      <c r="AC8" s="72">
        <f t="shared" si="6"/>
        <v>2.9107373868046569</v>
      </c>
      <c r="AD8" s="70">
        <v>9.7000000000000003E-2</v>
      </c>
      <c r="AE8" s="70">
        <v>6.378091076978512</v>
      </c>
    </row>
  </sheetData>
  <mergeCells count="4">
    <mergeCell ref="G3:K3"/>
    <mergeCell ref="L3:M3"/>
    <mergeCell ref="T3:X3"/>
    <mergeCell ref="Y3:Z3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1"/>
  <sheetViews>
    <sheetView workbookViewId="0">
      <selection activeCell="Q1" sqref="Q1:Q1048576"/>
    </sheetView>
  </sheetViews>
  <sheetFormatPr defaultRowHeight="15"/>
  <cols>
    <col min="1" max="1" width="4" customWidth="1"/>
    <col min="2" max="2" width="8" customWidth="1"/>
    <col min="3" max="3" width="7.5703125" customWidth="1"/>
    <col min="4" max="4" width="6.7109375" customWidth="1"/>
    <col min="5" max="5" width="10.85546875" customWidth="1"/>
    <col min="6" max="6" width="6.5703125" customWidth="1"/>
    <col min="7" max="7" width="8.42578125" customWidth="1"/>
    <col min="8" max="8" width="6.85546875" customWidth="1"/>
    <col min="9" max="9" width="5.85546875" customWidth="1"/>
    <col min="10" max="10" width="5.7109375" style="102" customWidth="1"/>
    <col min="13" max="13" width="7.85546875" customWidth="1"/>
    <col min="14" max="14" width="7.42578125" style="103" customWidth="1"/>
    <col min="15" max="16" width="7.42578125" customWidth="1"/>
    <col min="17" max="17" width="7.42578125" style="103" customWidth="1"/>
    <col min="18" max="18" width="7.85546875" customWidth="1"/>
    <col min="19" max="19" width="8.42578125" style="111" customWidth="1"/>
    <col min="20" max="20" width="6.42578125" customWidth="1"/>
  </cols>
  <sheetData>
    <row r="1" spans="1:23">
      <c r="B1" s="2" t="s">
        <v>69</v>
      </c>
    </row>
    <row r="3" spans="1:23" s="1" customFormat="1" ht="38.25"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6" t="s">
        <v>7</v>
      </c>
      <c r="H3" s="16" t="s">
        <v>18</v>
      </c>
      <c r="I3" s="16" t="s">
        <v>19</v>
      </c>
      <c r="J3" s="18" t="s">
        <v>17</v>
      </c>
      <c r="K3" s="15" t="s">
        <v>53</v>
      </c>
      <c r="L3" s="15" t="s">
        <v>54</v>
      </c>
      <c r="M3" s="15" t="s">
        <v>55</v>
      </c>
      <c r="N3" s="16" t="s">
        <v>56</v>
      </c>
      <c r="O3" s="15" t="s">
        <v>57</v>
      </c>
      <c r="P3" s="16" t="s">
        <v>58</v>
      </c>
      <c r="Q3" s="90" t="s">
        <v>59</v>
      </c>
      <c r="R3" s="90" t="s">
        <v>60</v>
      </c>
      <c r="S3" s="91" t="s">
        <v>61</v>
      </c>
      <c r="T3" s="89" t="s">
        <v>62</v>
      </c>
    </row>
    <row r="4" spans="1:23" s="1" customFormat="1" ht="12.75">
      <c r="B4" s="92" t="s">
        <v>20</v>
      </c>
      <c r="C4" s="19" t="s">
        <v>20</v>
      </c>
      <c r="D4" s="19" t="s">
        <v>21</v>
      </c>
      <c r="E4" s="19" t="s">
        <v>22</v>
      </c>
      <c r="F4" s="19" t="s">
        <v>63</v>
      </c>
      <c r="G4" s="25" t="s">
        <v>28</v>
      </c>
      <c r="H4" s="26" t="s">
        <v>38</v>
      </c>
      <c r="I4" s="26"/>
      <c r="J4" s="93"/>
      <c r="K4" s="92" t="s">
        <v>30</v>
      </c>
      <c r="L4" s="92" t="s">
        <v>30</v>
      </c>
      <c r="M4" s="92" t="s">
        <v>30</v>
      </c>
      <c r="N4" s="94" t="s">
        <v>30</v>
      </c>
      <c r="O4" s="92" t="s">
        <v>30</v>
      </c>
      <c r="P4" s="94" t="s">
        <v>30</v>
      </c>
      <c r="Q4" s="94" t="s">
        <v>64</v>
      </c>
      <c r="R4" s="94" t="s">
        <v>64</v>
      </c>
      <c r="S4" s="95" t="s">
        <v>64</v>
      </c>
      <c r="T4" s="92" t="s">
        <v>29</v>
      </c>
    </row>
    <row r="5" spans="1:23" s="14" customFormat="1">
      <c r="A5" s="34">
        <v>1</v>
      </c>
      <c r="B5" s="35" t="s">
        <v>42</v>
      </c>
      <c r="C5" s="35">
        <v>1</v>
      </c>
      <c r="D5" s="35" t="s">
        <v>41</v>
      </c>
      <c r="E5" s="35" t="s">
        <v>43</v>
      </c>
      <c r="F5" s="35">
        <v>144</v>
      </c>
      <c r="G5" s="38">
        <v>6.65</v>
      </c>
      <c r="H5" s="39">
        <v>3.450000000000001E-2</v>
      </c>
      <c r="I5" s="39">
        <v>0.39952437574316291</v>
      </c>
      <c r="J5" s="41">
        <v>1.2079378774805869</v>
      </c>
      <c r="K5" s="35" t="s">
        <v>65</v>
      </c>
      <c r="L5" s="35">
        <v>20</v>
      </c>
      <c r="M5" s="35" t="s">
        <v>65</v>
      </c>
      <c r="N5" s="39">
        <v>16.5</v>
      </c>
      <c r="O5" s="35" t="s">
        <v>65</v>
      </c>
      <c r="P5" s="35" t="s">
        <v>65</v>
      </c>
      <c r="Q5" s="114">
        <v>16.8</v>
      </c>
      <c r="R5" s="104">
        <v>14</v>
      </c>
      <c r="S5" s="97">
        <v>2.9220999999999999</v>
      </c>
      <c r="T5" s="96">
        <v>0</v>
      </c>
      <c r="V5" s="98"/>
      <c r="W5" s="99"/>
    </row>
    <row r="6" spans="1:23">
      <c r="A6" s="34">
        <v>2</v>
      </c>
      <c r="B6" s="48" t="s">
        <v>42</v>
      </c>
      <c r="C6" s="48">
        <v>2</v>
      </c>
      <c r="D6" s="48" t="s">
        <v>45</v>
      </c>
      <c r="E6" s="48" t="s">
        <v>46</v>
      </c>
      <c r="F6" s="48">
        <v>156</v>
      </c>
      <c r="G6" s="53">
        <v>5.41</v>
      </c>
      <c r="H6" s="54"/>
      <c r="I6" s="54"/>
      <c r="J6" s="105">
        <v>1.9823788546255505</v>
      </c>
      <c r="K6" s="106"/>
      <c r="L6" s="106"/>
      <c r="M6" s="106"/>
      <c r="N6" s="107"/>
      <c r="O6" s="106"/>
      <c r="P6" s="106"/>
      <c r="Q6" s="107"/>
      <c r="R6" s="106"/>
      <c r="S6" s="112"/>
      <c r="T6" s="106">
        <v>0</v>
      </c>
    </row>
    <row r="7" spans="1:23">
      <c r="A7" s="34">
        <v>3</v>
      </c>
      <c r="B7" s="48" t="s">
        <v>42</v>
      </c>
      <c r="C7" s="48">
        <v>3</v>
      </c>
      <c r="D7" s="48" t="s">
        <v>48</v>
      </c>
      <c r="E7" s="48" t="s">
        <v>49</v>
      </c>
      <c r="F7" s="48">
        <v>154</v>
      </c>
      <c r="G7" s="53">
        <v>7.6</v>
      </c>
      <c r="H7" s="54">
        <v>0.13</v>
      </c>
      <c r="I7" s="54">
        <v>6.378091076978512</v>
      </c>
      <c r="J7" s="105">
        <v>3.8793103448275867</v>
      </c>
      <c r="K7" s="106"/>
      <c r="L7" s="106"/>
      <c r="M7" s="106"/>
      <c r="N7" s="107"/>
      <c r="O7" s="106"/>
      <c r="P7" s="106"/>
      <c r="Q7" s="107"/>
      <c r="R7" s="106"/>
      <c r="S7" s="112"/>
      <c r="T7" s="106">
        <v>0</v>
      </c>
    </row>
    <row r="8" spans="1:23">
      <c r="A8" s="34">
        <v>4</v>
      </c>
      <c r="B8" s="66" t="s">
        <v>42</v>
      </c>
      <c r="C8" s="66">
        <v>4</v>
      </c>
      <c r="D8" s="66" t="s">
        <v>50</v>
      </c>
      <c r="E8" s="66" t="s">
        <v>51</v>
      </c>
      <c r="F8" s="66">
        <v>155</v>
      </c>
      <c r="G8" s="69">
        <v>7.8</v>
      </c>
      <c r="H8" s="70">
        <v>9.7000000000000003E-2</v>
      </c>
      <c r="I8" s="70">
        <v>6.378091076978512</v>
      </c>
      <c r="J8" s="108">
        <v>2.9107373868046569</v>
      </c>
      <c r="K8" s="66" t="s">
        <v>65</v>
      </c>
      <c r="L8" s="66">
        <v>10</v>
      </c>
      <c r="M8" s="66" t="s">
        <v>65</v>
      </c>
      <c r="N8" s="70">
        <v>8</v>
      </c>
      <c r="O8" s="66" t="s">
        <v>65</v>
      </c>
      <c r="P8" s="66" t="s">
        <v>65</v>
      </c>
      <c r="Q8" s="115">
        <v>124</v>
      </c>
      <c r="R8" s="110">
        <v>103</v>
      </c>
      <c r="S8" s="113">
        <v>1.1783999999999999</v>
      </c>
      <c r="T8" s="109">
        <v>0</v>
      </c>
    </row>
    <row r="10" spans="1:23">
      <c r="F10" s="3" t="s">
        <v>66</v>
      </c>
      <c r="G10" s="100" t="s">
        <v>67</v>
      </c>
    </row>
    <row r="11" spans="1:23">
      <c r="F11" s="101" t="s">
        <v>65</v>
      </c>
      <c r="G11" s="100" t="s">
        <v>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Lab data</vt:lpstr>
      <vt:lpstr>Pollutants</vt:lpstr>
      <vt:lpstr>'Lab data'!Print_Area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dcterms:created xsi:type="dcterms:W3CDTF">2011-02-10T10:34:13Z</dcterms:created>
  <dcterms:modified xsi:type="dcterms:W3CDTF">2011-02-21T11:02:50Z</dcterms:modified>
</cp:coreProperties>
</file>